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etovice\Desktop\Výzva k podání nabídek - Oprava části hřbitovní zdi - I. etapa\"/>
    </mc:Choice>
  </mc:AlternateContent>
  <xr:revisionPtr revIDLastSave="0" documentId="8_{3ED19D65-5F74-4265-AE6C-16C58468CA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List1!$A$1:$G$57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5" i="1" l="1"/>
  <c r="F35" i="1"/>
  <c r="F37" i="1" l="1"/>
  <c r="G37" i="1" s="1"/>
  <c r="F36" i="1"/>
  <c r="G36" i="1" s="1"/>
  <c r="F31" i="1"/>
  <c r="G31" i="1" s="1"/>
  <c r="F27" i="1"/>
  <c r="G27" i="1" s="1"/>
  <c r="F26" i="1"/>
  <c r="G26" i="1" s="1"/>
  <c r="F25" i="1"/>
  <c r="G25" i="1" s="1"/>
  <c r="F24" i="1"/>
  <c r="F23" i="1"/>
  <c r="G23" i="1" s="1"/>
  <c r="F22" i="1"/>
  <c r="G22" i="1" s="1"/>
  <c r="F21" i="1"/>
  <c r="G21" i="1" s="1"/>
  <c r="F20" i="1"/>
  <c r="G20" i="1" s="1"/>
  <c r="F19" i="1"/>
  <c r="G19" i="1" s="1"/>
  <c r="F15" i="1"/>
  <c r="G15" i="1" s="1"/>
  <c r="F14" i="1"/>
  <c r="G14" i="1" s="1"/>
  <c r="F13" i="1"/>
  <c r="G13" i="1" s="1"/>
  <c r="F12" i="1"/>
  <c r="F8" i="1"/>
  <c r="G8" i="1" s="1"/>
  <c r="F7" i="1"/>
  <c r="G7" i="1" s="1"/>
  <c r="F6" i="1"/>
  <c r="G6" i="1" s="1"/>
  <c r="F5" i="1"/>
  <c r="G38" i="1" l="1"/>
  <c r="F38" i="1"/>
  <c r="G24" i="1"/>
  <c r="G28" i="1" s="1"/>
  <c r="G32" i="1" s="1"/>
  <c r="F28" i="1"/>
  <c r="F32" i="1" s="1"/>
  <c r="G12" i="1"/>
  <c r="G16" i="1" s="1"/>
  <c r="F16" i="1"/>
  <c r="G5" i="1"/>
  <c r="G9" i="1" s="1"/>
  <c r="F9" i="1"/>
  <c r="G40" i="1" l="1"/>
  <c r="G41" i="1" s="1"/>
  <c r="G42" i="1" l="1"/>
</calcChain>
</file>

<file path=xl/sharedStrings.xml><?xml version="1.0" encoding="utf-8"?>
<sst xmlns="http://schemas.openxmlformats.org/spreadsheetml/2006/main" count="64" uniqueCount="47">
  <si>
    <t>zdivo z nepravidelných kamenů na maltu objem jednoho kamene do 0,02 m3 š spáry přes 4 do 10 mm</t>
  </si>
  <si>
    <t>m3</t>
  </si>
  <si>
    <t xml:space="preserve">poř. č. </t>
  </si>
  <si>
    <t>popis</t>
  </si>
  <si>
    <t>MJ</t>
  </si>
  <si>
    <t>výměra</t>
  </si>
  <si>
    <t>jedn. cena</t>
  </si>
  <si>
    <t xml:space="preserve">zdivo nosné z cihel dl 290 mm P7 až 15 na MC 5 nebo MC 10 </t>
  </si>
  <si>
    <t>montáž krycí prefabrikované desky</t>
  </si>
  <si>
    <t>deska zákrytová průběžná betonová hladká přírodní 800x600x70-80 mm</t>
  </si>
  <si>
    <t>očištění vnějších ploch tlakovou vodou, odstranění náletů</t>
  </si>
  <si>
    <t>vápenný postřik vnějších stěn nanášený celoplošně ručně</t>
  </si>
  <si>
    <t>vápenná omítka hladká jednovrstvá vnějších stěn nanášená ručně</t>
  </si>
  <si>
    <t>vyrovnávací potěr tl. přes 20 do 30 mm z MC 15 provedený v pásu</t>
  </si>
  <si>
    <t>bourání zdiva nadzákladového smíšeného na MV nebo MVC přes 1 m3</t>
  </si>
  <si>
    <t>bourání zdiva z cihel pálených nebo vápenopískových na MV nebo MVC do 1 m3</t>
  </si>
  <si>
    <t>otlučení (osekání) vnějš vápenné nebo vápenoceentové omítky stupně členitosti 1 a 2 v rozsahu přes 80 do 100%</t>
  </si>
  <si>
    <t>vyškrabání spár zdiva kamenného režného</t>
  </si>
  <si>
    <t xml:space="preserve">vyškrabání spár zdiva cihelného mimo komínového </t>
  </si>
  <si>
    <t>vybourání betonových nebo ŽB krycích desek tl. do 100 mm</t>
  </si>
  <si>
    <t>vybourání koruny zdiva tvořené cihlami plnými tl. do 100 mm</t>
  </si>
  <si>
    <t>vybourání koruny zdiva tvořené taškami uloženými na maltu</t>
  </si>
  <si>
    <t>repase kovové branky - odstranění rzi, obroušení nátěru, provedení nového nátěru</t>
  </si>
  <si>
    <t>penetrační vápenný nátěr hladkých nebo štukových omítek</t>
  </si>
  <si>
    <t>krycí jednonásobný vápenný nátěr omítek stupně členitosti 1 a 2</t>
  </si>
  <si>
    <t>hydrofobizační transparentní silikonový nátěr hladkých betonových povrchů, povrchů z desek</t>
  </si>
  <si>
    <t>kus</t>
  </si>
  <si>
    <t>m2</t>
  </si>
  <si>
    <t>m</t>
  </si>
  <si>
    <t>bourání zdiva nadzákladového kamnenného na MV nebo MVC do 1 m3</t>
  </si>
  <si>
    <t>svislé konstrukce</t>
  </si>
  <si>
    <t>stavební práce</t>
  </si>
  <si>
    <t xml:space="preserve">stavba </t>
  </si>
  <si>
    <t>úpravy povrchů</t>
  </si>
  <si>
    <t>ostatní konstrukce a práce</t>
  </si>
  <si>
    <t xml:space="preserve">konstrukce zámečnické </t>
  </si>
  <si>
    <t>nátěry</t>
  </si>
  <si>
    <t>cena bez DPH</t>
  </si>
  <si>
    <t>cena s DPH</t>
  </si>
  <si>
    <t>celkem za úpravy povrchů</t>
  </si>
  <si>
    <t>celkem za ostatní konstukce a práce</t>
  </si>
  <si>
    <t>celkem za svislé kontrukce</t>
  </si>
  <si>
    <t>celkem za kontrukce zámčnické</t>
  </si>
  <si>
    <t>celkem za nátěry</t>
  </si>
  <si>
    <t>cena celkem bez DPH</t>
  </si>
  <si>
    <t>DPH 21%</t>
  </si>
  <si>
    <t>cena celkem s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</si>
</sst>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4" fontId="0" fillId="0" borderId="0" xfId="0" applyNumberFormat="1"/>
    <xf numFmtId="164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4" fontId="0" fillId="0" borderId="1" xfId="0" applyNumberFormat="1" applyBorder="1"/>
    <xf numFmtId="164" fontId="0" fillId="0" borderId="1" xfId="0" applyNumberFormat="1" applyBorder="1"/>
    <xf numFmtId="2" fontId="0" fillId="0" borderId="1" xfId="0" applyNumberForma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0" fillId="0" borderId="5" xfId="0" applyBorder="1" applyAlignment="1">
      <alignment horizontal="center"/>
    </xf>
    <xf numFmtId="4" fontId="0" fillId="0" borderId="6" xfId="0" applyNumberFormat="1" applyBorder="1"/>
    <xf numFmtId="0" fontId="0" fillId="0" borderId="7" xfId="0" applyBorder="1" applyAlignment="1">
      <alignment horizontal="center"/>
    </xf>
    <xf numFmtId="0" fontId="0" fillId="0" borderId="8" xfId="0" applyBorder="1"/>
    <xf numFmtId="164" fontId="0" fillId="0" borderId="8" xfId="0" applyNumberFormat="1" applyBorder="1"/>
    <xf numFmtId="4" fontId="0" fillId="0" borderId="8" xfId="0" applyNumberFormat="1" applyBorder="1"/>
    <xf numFmtId="4" fontId="0" fillId="0" borderId="9" xfId="0" applyNumberFormat="1" applyBorder="1"/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/>
    <xf numFmtId="0" fontId="1" fillId="2" borderId="11" xfId="0" applyFont="1" applyFill="1" applyBorder="1" applyAlignment="1">
      <alignment horizontal="center"/>
    </xf>
    <xf numFmtId="164" fontId="1" fillId="2" borderId="11" xfId="0" applyNumberFormat="1" applyFont="1" applyFill="1" applyBorder="1" applyAlignment="1">
      <alignment horizontal="center"/>
    </xf>
    <xf numFmtId="4" fontId="1" fillId="2" borderId="11" xfId="0" applyNumberFormat="1" applyFont="1" applyFill="1" applyBorder="1" applyAlignment="1">
      <alignment horizontal="center"/>
    </xf>
    <xf numFmtId="0" fontId="1" fillId="2" borderId="12" xfId="0" applyFont="1" applyFill="1" applyBorder="1"/>
    <xf numFmtId="165" fontId="0" fillId="0" borderId="8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/>
    <xf numFmtId="4" fontId="0" fillId="0" borderId="3" xfId="0" applyNumberFormat="1" applyBorder="1"/>
    <xf numFmtId="4" fontId="0" fillId="0" borderId="4" xfId="0" applyNumberFormat="1" applyBorder="1"/>
    <xf numFmtId="0" fontId="0" fillId="0" borderId="13" xfId="0" applyBorder="1" applyAlignment="1">
      <alignment horizontal="center"/>
    </xf>
    <xf numFmtId="0" fontId="0" fillId="0" borderId="14" xfId="0" applyBorder="1"/>
    <xf numFmtId="164" fontId="0" fillId="0" borderId="14" xfId="0" applyNumberFormat="1" applyBorder="1"/>
    <xf numFmtId="4" fontId="0" fillId="0" borderId="14" xfId="0" applyNumberFormat="1" applyBorder="1"/>
    <xf numFmtId="4" fontId="0" fillId="0" borderId="15" xfId="0" applyNumberFormat="1" applyBorder="1"/>
    <xf numFmtId="0" fontId="0" fillId="3" borderId="10" xfId="0" applyFill="1" applyBorder="1" applyAlignment="1">
      <alignment horizontal="center"/>
    </xf>
    <xf numFmtId="0" fontId="0" fillId="3" borderId="11" xfId="0" applyFill="1" applyBorder="1"/>
    <xf numFmtId="164" fontId="0" fillId="3" borderId="11" xfId="0" applyNumberFormat="1" applyFill="1" applyBorder="1"/>
    <xf numFmtId="4" fontId="0" fillId="3" borderId="11" xfId="0" applyNumberFormat="1" applyFill="1" applyBorder="1"/>
    <xf numFmtId="4" fontId="0" fillId="3" borderId="12" xfId="0" applyNumberFormat="1" applyFill="1" applyBorder="1"/>
    <xf numFmtId="0" fontId="1" fillId="3" borderId="11" xfId="0" applyFont="1" applyFill="1" applyBorder="1"/>
    <xf numFmtId="165" fontId="0" fillId="0" borderId="14" xfId="0" applyNumberFormat="1" applyBorder="1"/>
    <xf numFmtId="0" fontId="1" fillId="0" borderId="14" xfId="0" applyFont="1" applyBorder="1"/>
    <xf numFmtId="0" fontId="0" fillId="0" borderId="10" xfId="0" applyBorder="1" applyAlignment="1">
      <alignment horizontal="center"/>
    </xf>
    <xf numFmtId="0" fontId="1" fillId="0" borderId="11" xfId="0" applyFont="1" applyBorder="1"/>
    <xf numFmtId="0" fontId="0" fillId="0" borderId="11" xfId="0" applyBorder="1"/>
    <xf numFmtId="165" fontId="0" fillId="0" borderId="11" xfId="0" applyNumberFormat="1" applyBorder="1"/>
    <xf numFmtId="4" fontId="0" fillId="0" borderId="11" xfId="0" applyNumberFormat="1" applyBorder="1"/>
    <xf numFmtId="4" fontId="0" fillId="0" borderId="12" xfId="0" applyNumberFormat="1" applyBorder="1"/>
    <xf numFmtId="0" fontId="1" fillId="0" borderId="2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tabSelected="1" workbookViewId="0">
      <selection activeCell="G39" sqref="G39"/>
    </sheetView>
  </sheetViews>
  <sheetFormatPr defaultRowHeight="15" x14ac:dyDescent="0.25"/>
  <cols>
    <col min="1" max="1" width="11.42578125" style="1" bestFit="1" customWidth="1"/>
    <col min="2" max="2" width="102.5703125" bestFit="1" customWidth="1"/>
    <col min="3" max="3" width="8.140625" bestFit="1" customWidth="1"/>
    <col min="4" max="4" width="12.140625" style="4" bestFit="1" customWidth="1"/>
    <col min="5" max="5" width="14.7109375" style="3" bestFit="1" customWidth="1"/>
    <col min="6" max="6" width="17.42578125" style="3" bestFit="1" customWidth="1"/>
    <col min="7" max="7" width="12.85546875" bestFit="1" customWidth="1"/>
  </cols>
  <sheetData>
    <row r="1" spans="1:7" s="2" customFormat="1" ht="15.75" thickBot="1" x14ac:dyDescent="0.3">
      <c r="A1" s="28" t="s">
        <v>2</v>
      </c>
      <c r="B1" s="29" t="s">
        <v>3</v>
      </c>
      <c r="C1" s="30" t="s">
        <v>4</v>
      </c>
      <c r="D1" s="31" t="s">
        <v>5</v>
      </c>
      <c r="E1" s="32" t="s">
        <v>6</v>
      </c>
      <c r="F1" s="32" t="s">
        <v>37</v>
      </c>
      <c r="G1" s="33" t="s">
        <v>38</v>
      </c>
    </row>
    <row r="2" spans="1:7" s="2" customFormat="1" x14ac:dyDescent="0.25">
      <c r="A2" s="58" t="s">
        <v>32</v>
      </c>
      <c r="B2" s="6" t="s">
        <v>31</v>
      </c>
      <c r="C2" s="15"/>
      <c r="D2" s="16"/>
      <c r="E2" s="17"/>
      <c r="F2" s="17"/>
      <c r="G2" s="18"/>
    </row>
    <row r="3" spans="1:7" s="2" customFormat="1" x14ac:dyDescent="0.25">
      <c r="A3" s="19"/>
      <c r="C3" s="5"/>
      <c r="D3" s="7"/>
      <c r="E3" s="8"/>
      <c r="F3" s="8"/>
      <c r="G3" s="20"/>
    </row>
    <row r="4" spans="1:7" s="2" customFormat="1" x14ac:dyDescent="0.25">
      <c r="A4" s="19"/>
      <c r="B4" s="6" t="s">
        <v>30</v>
      </c>
      <c r="C4" s="5"/>
      <c r="D4" s="7"/>
      <c r="E4" s="8"/>
      <c r="F4" s="8"/>
      <c r="G4" s="20"/>
    </row>
    <row r="5" spans="1:7" x14ac:dyDescent="0.25">
      <c r="A5" s="21">
        <v>1</v>
      </c>
      <c r="B5" s="9" t="s">
        <v>0</v>
      </c>
      <c r="C5" s="9" t="s">
        <v>1</v>
      </c>
      <c r="D5" s="10">
        <v>0.8</v>
      </c>
      <c r="E5" s="11">
        <v>0</v>
      </c>
      <c r="F5" s="11">
        <f t="shared" ref="F5:G8" si="0">E5*D5</f>
        <v>0</v>
      </c>
      <c r="G5" s="22">
        <f t="shared" si="0"/>
        <v>0</v>
      </c>
    </row>
    <row r="6" spans="1:7" x14ac:dyDescent="0.25">
      <c r="A6" s="21">
        <v>2</v>
      </c>
      <c r="B6" s="9" t="s">
        <v>7</v>
      </c>
      <c r="C6" s="9" t="s">
        <v>1</v>
      </c>
      <c r="D6" s="10">
        <v>1</v>
      </c>
      <c r="E6" s="11">
        <v>0</v>
      </c>
      <c r="F6" s="11">
        <f t="shared" si="0"/>
        <v>0</v>
      </c>
      <c r="G6" s="22">
        <f t="shared" si="0"/>
        <v>0</v>
      </c>
    </row>
    <row r="7" spans="1:7" x14ac:dyDescent="0.25">
      <c r="A7" s="21">
        <v>3</v>
      </c>
      <c r="B7" s="9" t="s">
        <v>8</v>
      </c>
      <c r="C7" s="9" t="s">
        <v>26</v>
      </c>
      <c r="D7" s="10">
        <v>91</v>
      </c>
      <c r="E7" s="11">
        <v>0</v>
      </c>
      <c r="F7" s="11">
        <f t="shared" si="0"/>
        <v>0</v>
      </c>
      <c r="G7" s="22">
        <f t="shared" si="0"/>
        <v>0</v>
      </c>
    </row>
    <row r="8" spans="1:7" ht="15.75" thickBot="1" x14ac:dyDescent="0.3">
      <c r="A8" s="23">
        <v>4</v>
      </c>
      <c r="B8" s="24" t="s">
        <v>9</v>
      </c>
      <c r="C8" s="24" t="s">
        <v>26</v>
      </c>
      <c r="D8" s="34">
        <v>91</v>
      </c>
      <c r="E8" s="26">
        <v>0</v>
      </c>
      <c r="F8" s="26">
        <f t="shared" si="0"/>
        <v>0</v>
      </c>
      <c r="G8" s="27">
        <f t="shared" si="0"/>
        <v>0</v>
      </c>
    </row>
    <row r="9" spans="1:7" ht="15.75" thickBot="1" x14ac:dyDescent="0.3">
      <c r="A9" s="52"/>
      <c r="B9" s="53" t="s">
        <v>41</v>
      </c>
      <c r="C9" s="54"/>
      <c r="D9" s="55"/>
      <c r="E9" s="56"/>
      <c r="F9" s="56">
        <f t="shared" ref="F9:G9" si="1">SUM(F5:F8)</f>
        <v>0</v>
      </c>
      <c r="G9" s="57">
        <f t="shared" si="1"/>
        <v>0</v>
      </c>
    </row>
    <row r="10" spans="1:7" ht="15.75" thickBot="1" x14ac:dyDescent="0.3">
      <c r="A10" s="39"/>
      <c r="B10" s="51"/>
      <c r="C10" s="40"/>
      <c r="D10" s="50"/>
      <c r="E10" s="42"/>
      <c r="F10" s="42"/>
      <c r="G10" s="43"/>
    </row>
    <row r="11" spans="1:7" x14ac:dyDescent="0.25">
      <c r="A11" s="35"/>
      <c r="B11" s="14" t="s">
        <v>33</v>
      </c>
      <c r="C11" s="36"/>
      <c r="D11" s="36"/>
      <c r="E11" s="37"/>
      <c r="F11" s="37"/>
      <c r="G11" s="38"/>
    </row>
    <row r="12" spans="1:7" x14ac:dyDescent="0.25">
      <c r="A12" s="21">
        <v>5</v>
      </c>
      <c r="B12" s="9" t="s">
        <v>10</v>
      </c>
      <c r="C12" s="9" t="s">
        <v>27</v>
      </c>
      <c r="D12" s="12">
        <v>273.96100000000001</v>
      </c>
      <c r="E12" s="11">
        <v>0</v>
      </c>
      <c r="F12" s="11">
        <f t="shared" ref="F12:G15" si="2">E12*D12</f>
        <v>0</v>
      </c>
      <c r="G12" s="22">
        <f t="shared" si="2"/>
        <v>0</v>
      </c>
    </row>
    <row r="13" spans="1:7" x14ac:dyDescent="0.25">
      <c r="A13" s="21">
        <v>6</v>
      </c>
      <c r="B13" s="9" t="s">
        <v>11</v>
      </c>
      <c r="C13" s="9" t="s">
        <v>27</v>
      </c>
      <c r="D13" s="12">
        <v>273.96100000000001</v>
      </c>
      <c r="E13" s="11">
        <v>0</v>
      </c>
      <c r="F13" s="11">
        <f t="shared" si="2"/>
        <v>0</v>
      </c>
      <c r="G13" s="22">
        <f t="shared" si="2"/>
        <v>0</v>
      </c>
    </row>
    <row r="14" spans="1:7" x14ac:dyDescent="0.25">
      <c r="A14" s="21">
        <v>7</v>
      </c>
      <c r="B14" s="9" t="s">
        <v>12</v>
      </c>
      <c r="C14" s="9" t="s">
        <v>27</v>
      </c>
      <c r="D14" s="12">
        <v>273.96100000000001</v>
      </c>
      <c r="E14" s="11">
        <v>0</v>
      </c>
      <c r="F14" s="11">
        <f t="shared" si="2"/>
        <v>0</v>
      </c>
      <c r="G14" s="22">
        <f t="shared" si="2"/>
        <v>0</v>
      </c>
    </row>
    <row r="15" spans="1:7" ht="15.75" thickBot="1" x14ac:dyDescent="0.3">
      <c r="A15" s="23">
        <v>8</v>
      </c>
      <c r="B15" s="24" t="s">
        <v>13</v>
      </c>
      <c r="C15" s="24" t="s">
        <v>27</v>
      </c>
      <c r="D15" s="25">
        <v>32.442999999999998</v>
      </c>
      <c r="E15" s="26">
        <v>0</v>
      </c>
      <c r="F15" s="26">
        <f t="shared" si="2"/>
        <v>0</v>
      </c>
      <c r="G15" s="27">
        <f t="shared" si="2"/>
        <v>0</v>
      </c>
    </row>
    <row r="16" spans="1:7" ht="15.75" thickBot="1" x14ac:dyDescent="0.3">
      <c r="A16" s="52"/>
      <c r="B16" s="53" t="s">
        <v>39</v>
      </c>
      <c r="C16" s="54"/>
      <c r="D16" s="55"/>
      <c r="E16" s="56"/>
      <c r="F16" s="56">
        <f t="shared" ref="F16" si="3">SUM(F12:F15)</f>
        <v>0</v>
      </c>
      <c r="G16" s="57">
        <f t="shared" ref="G16" si="4">SUM(G12:G15)</f>
        <v>0</v>
      </c>
    </row>
    <row r="17" spans="1:7" ht="15.75" thickBot="1" x14ac:dyDescent="0.3">
      <c r="A17" s="39"/>
      <c r="B17" s="40"/>
      <c r="C17" s="40"/>
      <c r="D17" s="41"/>
      <c r="E17" s="42"/>
      <c r="F17" s="42"/>
      <c r="G17" s="43"/>
    </row>
    <row r="18" spans="1:7" x14ac:dyDescent="0.25">
      <c r="A18" s="35"/>
      <c r="B18" s="14" t="s">
        <v>34</v>
      </c>
      <c r="C18" s="36"/>
      <c r="D18" s="36"/>
      <c r="E18" s="37"/>
      <c r="F18" s="37"/>
      <c r="G18" s="38"/>
    </row>
    <row r="19" spans="1:7" x14ac:dyDescent="0.25">
      <c r="A19" s="21">
        <v>9</v>
      </c>
      <c r="B19" s="9" t="s">
        <v>14</v>
      </c>
      <c r="C19" s="9" t="s">
        <v>1</v>
      </c>
      <c r="D19" s="13">
        <v>2.4700000000000002</v>
      </c>
      <c r="E19" s="11">
        <v>0</v>
      </c>
      <c r="F19" s="11">
        <f t="shared" ref="F19:F27" si="5">E19*D19</f>
        <v>0</v>
      </c>
      <c r="G19" s="22">
        <f t="shared" ref="G19:G27" si="6">F19*E19</f>
        <v>0</v>
      </c>
    </row>
    <row r="20" spans="1:7" x14ac:dyDescent="0.25">
      <c r="A20" s="21">
        <v>10</v>
      </c>
      <c r="B20" s="9" t="s">
        <v>15</v>
      </c>
      <c r="C20" s="9" t="s">
        <v>1</v>
      </c>
      <c r="D20" s="10">
        <v>0.6</v>
      </c>
      <c r="E20" s="11">
        <v>0</v>
      </c>
      <c r="F20" s="11">
        <f t="shared" si="5"/>
        <v>0</v>
      </c>
      <c r="G20" s="22">
        <f t="shared" si="6"/>
        <v>0</v>
      </c>
    </row>
    <row r="21" spans="1:7" x14ac:dyDescent="0.25">
      <c r="A21" s="21">
        <v>11</v>
      </c>
      <c r="B21" s="9" t="s">
        <v>29</v>
      </c>
      <c r="C21" s="9" t="s">
        <v>1</v>
      </c>
      <c r="D21" s="10">
        <v>0.8</v>
      </c>
      <c r="E21" s="11">
        <v>0</v>
      </c>
      <c r="F21" s="11">
        <f t="shared" si="5"/>
        <v>0</v>
      </c>
      <c r="G21" s="22">
        <f t="shared" si="6"/>
        <v>0</v>
      </c>
    </row>
    <row r="22" spans="1:7" x14ac:dyDescent="0.25">
      <c r="A22" s="21">
        <v>12</v>
      </c>
      <c r="B22" s="9" t="s">
        <v>16</v>
      </c>
      <c r="C22" s="9" t="s">
        <v>27</v>
      </c>
      <c r="D22" s="12">
        <v>109.584</v>
      </c>
      <c r="E22" s="11">
        <v>0</v>
      </c>
      <c r="F22" s="11">
        <f t="shared" si="5"/>
        <v>0</v>
      </c>
      <c r="G22" s="22">
        <f t="shared" si="6"/>
        <v>0</v>
      </c>
    </row>
    <row r="23" spans="1:7" x14ac:dyDescent="0.25">
      <c r="A23" s="21">
        <v>13</v>
      </c>
      <c r="B23" s="9" t="s">
        <v>17</v>
      </c>
      <c r="C23" s="9" t="s">
        <v>27</v>
      </c>
      <c r="D23" s="12">
        <v>136.98099999999999</v>
      </c>
      <c r="E23" s="11">
        <v>0</v>
      </c>
      <c r="F23" s="11">
        <f t="shared" si="5"/>
        <v>0</v>
      </c>
      <c r="G23" s="22">
        <f t="shared" si="6"/>
        <v>0</v>
      </c>
    </row>
    <row r="24" spans="1:7" x14ac:dyDescent="0.25">
      <c r="A24" s="21">
        <v>14</v>
      </c>
      <c r="B24" s="9" t="s">
        <v>18</v>
      </c>
      <c r="C24" s="9" t="s">
        <v>27</v>
      </c>
      <c r="D24" s="12">
        <v>136.98099999999999</v>
      </c>
      <c r="E24" s="11">
        <v>0</v>
      </c>
      <c r="F24" s="11">
        <f t="shared" si="5"/>
        <v>0</v>
      </c>
      <c r="G24" s="22">
        <f t="shared" si="6"/>
        <v>0</v>
      </c>
    </row>
    <row r="25" spans="1:7" x14ac:dyDescent="0.25">
      <c r="A25" s="21">
        <v>15</v>
      </c>
      <c r="B25" s="9" t="s">
        <v>19</v>
      </c>
      <c r="C25" s="9" t="s">
        <v>28</v>
      </c>
      <c r="D25" s="12">
        <v>26.094999999999999</v>
      </c>
      <c r="E25" s="11">
        <v>0</v>
      </c>
      <c r="F25" s="11">
        <f t="shared" si="5"/>
        <v>0</v>
      </c>
      <c r="G25" s="22">
        <f t="shared" si="6"/>
        <v>0</v>
      </c>
    </row>
    <row r="26" spans="1:7" x14ac:dyDescent="0.25">
      <c r="A26" s="21">
        <v>16</v>
      </c>
      <c r="B26" s="9" t="s">
        <v>20</v>
      </c>
      <c r="C26" s="9" t="s">
        <v>28</v>
      </c>
      <c r="D26" s="10">
        <v>15</v>
      </c>
      <c r="E26" s="11">
        <v>0</v>
      </c>
      <c r="F26" s="11">
        <f t="shared" si="5"/>
        <v>0</v>
      </c>
      <c r="G26" s="22">
        <f t="shared" si="6"/>
        <v>0</v>
      </c>
    </row>
    <row r="27" spans="1:7" ht="15.75" thickBot="1" x14ac:dyDescent="0.3">
      <c r="A27" s="23">
        <v>17</v>
      </c>
      <c r="B27" s="24" t="s">
        <v>21</v>
      </c>
      <c r="C27" s="24" t="s">
        <v>28</v>
      </c>
      <c r="D27" s="34">
        <v>31</v>
      </c>
      <c r="E27" s="26">
        <v>0</v>
      </c>
      <c r="F27" s="26">
        <f t="shared" si="5"/>
        <v>0</v>
      </c>
      <c r="G27" s="27">
        <f t="shared" si="6"/>
        <v>0</v>
      </c>
    </row>
    <row r="28" spans="1:7" ht="15.75" thickBot="1" x14ac:dyDescent="0.3">
      <c r="A28" s="52"/>
      <c r="B28" s="53" t="s">
        <v>40</v>
      </c>
      <c r="C28" s="54"/>
      <c r="D28" s="55"/>
      <c r="E28" s="56"/>
      <c r="F28" s="56">
        <f t="shared" ref="F28" si="7">SUM(F24:F27)</f>
        <v>0</v>
      </c>
      <c r="G28" s="57">
        <f t="shared" ref="G28" si="8">SUM(G24:G27)</f>
        <v>0</v>
      </c>
    </row>
    <row r="29" spans="1:7" ht="15.75" thickBot="1" x14ac:dyDescent="0.3">
      <c r="A29" s="39"/>
      <c r="B29" s="40"/>
      <c r="C29" s="40"/>
      <c r="D29" s="50"/>
      <c r="E29" s="42"/>
      <c r="F29" s="42"/>
      <c r="G29" s="43"/>
    </row>
    <row r="30" spans="1:7" x14ac:dyDescent="0.25">
      <c r="A30" s="35"/>
      <c r="B30" s="14" t="s">
        <v>35</v>
      </c>
      <c r="C30" s="36"/>
      <c r="D30" s="36"/>
      <c r="E30" s="37"/>
      <c r="F30" s="37"/>
      <c r="G30" s="38"/>
    </row>
    <row r="31" spans="1:7" ht="15.75" thickBot="1" x14ac:dyDescent="0.3">
      <c r="A31" s="23">
        <v>18</v>
      </c>
      <c r="B31" s="24" t="s">
        <v>22</v>
      </c>
      <c r="C31" s="24" t="s">
        <v>26</v>
      </c>
      <c r="D31" s="34">
        <v>1</v>
      </c>
      <c r="E31" s="26">
        <v>0</v>
      </c>
      <c r="F31" s="26">
        <f>E31*D31</f>
        <v>0</v>
      </c>
      <c r="G31" s="27">
        <f>F31*E31</f>
        <v>0</v>
      </c>
    </row>
    <row r="32" spans="1:7" ht="15.75" thickBot="1" x14ac:dyDescent="0.3">
      <c r="A32" s="52"/>
      <c r="B32" s="53" t="s">
        <v>42</v>
      </c>
      <c r="C32" s="54"/>
      <c r="D32" s="55"/>
      <c r="E32" s="56"/>
      <c r="F32" s="56">
        <f t="shared" ref="F32" si="9">SUM(F28:F31)</f>
        <v>0</v>
      </c>
      <c r="G32" s="57">
        <f t="shared" ref="G32" si="10">SUM(G28:G31)</f>
        <v>0</v>
      </c>
    </row>
    <row r="33" spans="1:7" ht="15.75" thickBot="1" x14ac:dyDescent="0.3">
      <c r="A33" s="39"/>
      <c r="B33" s="40"/>
      <c r="C33" s="40"/>
      <c r="D33" s="50"/>
      <c r="E33" s="42"/>
      <c r="F33" s="42"/>
      <c r="G33" s="43"/>
    </row>
    <row r="34" spans="1:7" x14ac:dyDescent="0.25">
      <c r="A34" s="35"/>
      <c r="B34" s="14" t="s">
        <v>36</v>
      </c>
      <c r="C34" s="36"/>
      <c r="D34" s="36"/>
      <c r="E34" s="37"/>
      <c r="F34" s="37"/>
      <c r="G34" s="38"/>
    </row>
    <row r="35" spans="1:7" x14ac:dyDescent="0.25">
      <c r="A35" s="21">
        <v>19</v>
      </c>
      <c r="B35" s="9" t="s">
        <v>23</v>
      </c>
      <c r="C35" s="9" t="s">
        <v>27</v>
      </c>
      <c r="D35" s="12">
        <v>273.96100000000001</v>
      </c>
      <c r="E35" s="11">
        <v>0</v>
      </c>
      <c r="F35" s="11">
        <f t="shared" ref="F35:G37" si="11">E35*D35</f>
        <v>0</v>
      </c>
      <c r="G35" s="22">
        <f t="shared" si="11"/>
        <v>0</v>
      </c>
    </row>
    <row r="36" spans="1:7" x14ac:dyDescent="0.25">
      <c r="A36" s="21">
        <v>20</v>
      </c>
      <c r="B36" s="9" t="s">
        <v>24</v>
      </c>
      <c r="C36" s="9" t="s">
        <v>27</v>
      </c>
      <c r="D36" s="12">
        <v>273.96100000000001</v>
      </c>
      <c r="E36" s="11">
        <v>0</v>
      </c>
      <c r="F36" s="11">
        <f t="shared" si="11"/>
        <v>0</v>
      </c>
      <c r="G36" s="22">
        <f t="shared" si="11"/>
        <v>0</v>
      </c>
    </row>
    <row r="37" spans="1:7" ht="15.75" thickBot="1" x14ac:dyDescent="0.3">
      <c r="A37" s="23">
        <v>21</v>
      </c>
      <c r="B37" s="24" t="s">
        <v>25</v>
      </c>
      <c r="C37" s="24" t="s">
        <v>27</v>
      </c>
      <c r="D37" s="34">
        <v>36.4</v>
      </c>
      <c r="E37" s="26">
        <v>0</v>
      </c>
      <c r="F37" s="26">
        <f t="shared" si="11"/>
        <v>0</v>
      </c>
      <c r="G37" s="27">
        <f t="shared" si="11"/>
        <v>0</v>
      </c>
    </row>
    <row r="38" spans="1:7" ht="15.75" thickBot="1" x14ac:dyDescent="0.3">
      <c r="A38" s="52"/>
      <c r="B38" s="53" t="s">
        <v>43</v>
      </c>
      <c r="C38" s="54"/>
      <c r="D38" s="55"/>
      <c r="E38" s="56"/>
      <c r="F38" s="56">
        <f t="shared" ref="F38" si="12">SUM(F34:F37)</f>
        <v>0</v>
      </c>
      <c r="G38" s="57">
        <f t="shared" ref="G38" si="13">SUM(G34:G37)</f>
        <v>0</v>
      </c>
    </row>
    <row r="39" spans="1:7" ht="15.75" thickBot="1" x14ac:dyDescent="0.3">
      <c r="A39" s="39"/>
      <c r="B39" s="40"/>
      <c r="C39" s="40"/>
      <c r="D39" s="41"/>
      <c r="E39" s="42"/>
      <c r="F39" s="42"/>
      <c r="G39" s="43"/>
    </row>
    <row r="40" spans="1:7" ht="15.75" thickBot="1" x14ac:dyDescent="0.3">
      <c r="A40" s="44"/>
      <c r="B40" s="49" t="s">
        <v>44</v>
      </c>
      <c r="C40" s="45"/>
      <c r="D40" s="46"/>
      <c r="E40" s="47"/>
      <c r="F40" s="47"/>
      <c r="G40" s="48">
        <f>F9+F16+F28+F32+F38</f>
        <v>0</v>
      </c>
    </row>
    <row r="41" spans="1:7" ht="15.75" thickBot="1" x14ac:dyDescent="0.3">
      <c r="A41" s="44"/>
      <c r="B41" s="49" t="s">
        <v>45</v>
      </c>
      <c r="C41" s="45"/>
      <c r="D41" s="46"/>
      <c r="E41" s="47"/>
      <c r="F41" s="47"/>
      <c r="G41" s="48">
        <f>G40*21%</f>
        <v>0</v>
      </c>
    </row>
    <row r="42" spans="1:7" ht="15.75" thickBot="1" x14ac:dyDescent="0.3">
      <c r="A42" s="44"/>
      <c r="B42" s="49" t="s">
        <v>46</v>
      </c>
      <c r="C42" s="45"/>
      <c r="D42" s="46"/>
      <c r="E42" s="47"/>
      <c r="F42" s="47"/>
      <c r="G42" s="48">
        <f>SUBTOTAL(9,G7:G41)</f>
        <v>0</v>
      </c>
    </row>
  </sheetData>
  <autoFilter ref="A1:G57" xr:uid="{00000000-0001-0000-0000-000000000000}"/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Lucinka</dc:creator>
  <cp:lastModifiedBy>dretovice</cp:lastModifiedBy>
  <cp:lastPrinted>2023-03-01T16:34:19Z</cp:lastPrinted>
  <dcterms:created xsi:type="dcterms:W3CDTF">2022-11-21T20:08:36Z</dcterms:created>
  <dcterms:modified xsi:type="dcterms:W3CDTF">2023-03-01T18:00:29Z</dcterms:modified>
</cp:coreProperties>
</file>